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4" i="2"/>
  <c r="D9"/>
  <c r="D7"/>
  <c r="C7"/>
  <c r="C14" s="1"/>
  <c r="B7"/>
  <c r="B14" s="1"/>
  <c r="C16" s="1"/>
  <c r="B6"/>
  <c r="B5"/>
  <c r="C9" l="1"/>
  <c r="B9"/>
  <c r="C11" l="1"/>
  <c r="C16" i="1" l="1"/>
  <c r="D14"/>
  <c r="C14"/>
  <c r="B14"/>
  <c r="C11" l="1"/>
  <c r="D9"/>
  <c r="C9"/>
  <c r="B9" l="1"/>
  <c r="D7"/>
  <c r="B7"/>
  <c r="C7"/>
  <c r="B6"/>
  <c r="B5"/>
</calcChain>
</file>

<file path=xl/sharedStrings.xml><?xml version="1.0" encoding="utf-8"?>
<sst xmlns="http://schemas.openxmlformats.org/spreadsheetml/2006/main" count="10" uniqueCount="5">
  <si>
    <t>Учет э/э с 1-м ПУ</t>
  </si>
  <si>
    <t>Учет э/э с 3-м и ТТ ПУ</t>
  </si>
  <si>
    <t>Программное обеспечение</t>
  </si>
  <si>
    <t>Сервер</t>
  </si>
  <si>
    <t>Учет э/э с 3-м  ПУ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</si>
</sst>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" fontId="0" fillId="2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sqref="A1:XFD1048576"/>
    </sheetView>
  </sheetViews>
  <sheetFormatPr defaultRowHeight="15"/>
  <cols>
    <col min="1" max="1" width="23.7109375" style="3" customWidth="1"/>
    <col min="2" max="4" width="12.42578125" style="1" bestFit="1" customWidth="1"/>
  </cols>
  <sheetData>
    <row r="1" spans="1:4">
      <c r="A1" s="4"/>
      <c r="B1" s="8">
        <v>2022</v>
      </c>
      <c r="C1" s="8">
        <v>2023</v>
      </c>
      <c r="D1" s="8">
        <v>2024</v>
      </c>
    </row>
    <row r="2" spans="1:4">
      <c r="A2" s="4" t="s">
        <v>0</v>
      </c>
      <c r="B2" s="11">
        <v>11821.74</v>
      </c>
      <c r="C2" s="10">
        <v>6467.13</v>
      </c>
      <c r="D2" s="10">
        <v>17530.669999999998</v>
      </c>
    </row>
    <row r="3" spans="1:4">
      <c r="A3" s="4" t="s">
        <v>1</v>
      </c>
      <c r="B3" s="11">
        <v>304.5</v>
      </c>
      <c r="C3" s="11">
        <v>38.06</v>
      </c>
      <c r="D3" s="11">
        <v>130.37</v>
      </c>
    </row>
    <row r="4" spans="1:4">
      <c r="A4" s="4" t="s">
        <v>4</v>
      </c>
      <c r="B4" s="11">
        <v>0</v>
      </c>
      <c r="C4" s="10">
        <v>36.229999999999997</v>
      </c>
      <c r="D4" s="5">
        <v>0</v>
      </c>
    </row>
    <row r="5" spans="1:4" ht="30">
      <c r="A5" s="9" t="s">
        <v>2</v>
      </c>
      <c r="B5" s="5">
        <f>2326852/1000</f>
        <v>2326.8519999999999</v>
      </c>
      <c r="C5" s="5"/>
      <c r="D5" s="5"/>
    </row>
    <row r="6" spans="1:4">
      <c r="A6" s="6" t="s">
        <v>3</v>
      </c>
      <c r="B6" s="7">
        <f>3059698/1000</f>
        <v>3059.6979999999999</v>
      </c>
      <c r="C6" s="5"/>
      <c r="D6" s="5"/>
    </row>
    <row r="7" spans="1:4">
      <c r="A7" s="4"/>
      <c r="B7" s="5">
        <f>B2+B3+B4+B5+B6</f>
        <v>17512.79</v>
      </c>
      <c r="C7" s="5">
        <f>C2+C3+C4+C5+C6</f>
        <v>6541.42</v>
      </c>
      <c r="D7" s="5">
        <f>D2+D3+D4+D5+D6</f>
        <v>17661.039999999997</v>
      </c>
    </row>
    <row r="8" spans="1:4">
      <c r="B8" s="2"/>
      <c r="C8" s="2"/>
      <c r="D8" s="2"/>
    </row>
    <row r="9" spans="1:4">
      <c r="B9" s="2">
        <f>B7*1000</f>
        <v>17512790</v>
      </c>
      <c r="C9" s="2">
        <f>C7*1000</f>
        <v>6541420</v>
      </c>
      <c r="D9" s="2">
        <f>D7*1000</f>
        <v>17661039.999999996</v>
      </c>
    </row>
    <row r="10" spans="1:4">
      <c r="B10" s="2"/>
      <c r="C10" s="2"/>
      <c r="D10" s="2"/>
    </row>
    <row r="11" spans="1:4">
      <c r="B11" s="2"/>
      <c r="C11" s="2">
        <f>B9+C9+D9</f>
        <v>41715250</v>
      </c>
      <c r="D11" s="2"/>
    </row>
    <row r="12" spans="1:4">
      <c r="B12" s="2"/>
      <c r="C12" s="2"/>
      <c r="D12" s="2"/>
    </row>
    <row r="13" spans="1:4">
      <c r="B13" s="2"/>
      <c r="C13" s="2"/>
      <c r="D13" s="2"/>
    </row>
    <row r="14" spans="1:4">
      <c r="B14" s="1">
        <f>B7/1000</f>
        <v>17.512790000000003</v>
      </c>
      <c r="C14" s="1">
        <f>C7/1000</f>
        <v>6.5414200000000005</v>
      </c>
      <c r="D14" s="1">
        <f>D7/1000</f>
        <v>17.661039999999996</v>
      </c>
    </row>
    <row r="16" spans="1:4">
      <c r="C16" s="1">
        <f>B14+C14+D14</f>
        <v>41.715249999999997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2" sqref="B2"/>
    </sheetView>
  </sheetViews>
  <sheetFormatPr defaultRowHeight="15"/>
  <cols>
    <col min="1" max="1" width="23.7109375" style="3" customWidth="1"/>
    <col min="2" max="4" width="12.42578125" style="1" bestFit="1" customWidth="1"/>
  </cols>
  <sheetData>
    <row r="1" spans="1:4">
      <c r="A1" s="4"/>
      <c r="B1" s="8">
        <v>2022</v>
      </c>
      <c r="C1" s="8">
        <v>2023</v>
      </c>
      <c r="D1" s="8">
        <v>2024</v>
      </c>
    </row>
    <row r="2" spans="1:4">
      <c r="A2" s="4" t="s">
        <v>0</v>
      </c>
      <c r="B2" s="11">
        <v>11821.74</v>
      </c>
      <c r="C2" s="10">
        <v>6467.13</v>
      </c>
      <c r="D2" s="10">
        <v>17530.669999999998</v>
      </c>
    </row>
    <row r="3" spans="1:4">
      <c r="A3" s="4" t="s">
        <v>1</v>
      </c>
      <c r="B3" s="11">
        <v>304.5</v>
      </c>
      <c r="C3" s="11">
        <v>38.06</v>
      </c>
      <c r="D3" s="11">
        <v>130.37</v>
      </c>
    </row>
    <row r="4" spans="1:4">
      <c r="A4" s="4" t="s">
        <v>4</v>
      </c>
      <c r="B4" s="11">
        <v>0</v>
      </c>
      <c r="C4" s="10">
        <v>36.229999999999997</v>
      </c>
      <c r="D4" s="5">
        <v>0</v>
      </c>
    </row>
    <row r="5" spans="1:4" ht="30">
      <c r="A5" s="9" t="s">
        <v>2</v>
      </c>
      <c r="B5" s="5">
        <f>2326852/1000</f>
        <v>2326.8519999999999</v>
      </c>
      <c r="C5" s="5"/>
      <c r="D5" s="5"/>
    </row>
    <row r="6" spans="1:4">
      <c r="A6" s="6" t="s">
        <v>3</v>
      </c>
      <c r="B6" s="7">
        <f>3059698/1000</f>
        <v>3059.6979999999999</v>
      </c>
      <c r="C6" s="5"/>
      <c r="D6" s="5"/>
    </row>
    <row r="7" spans="1:4">
      <c r="A7" s="4"/>
      <c r="B7" s="5">
        <f>B2+B3+B4+B5+B6</f>
        <v>17512.79</v>
      </c>
      <c r="C7" s="5">
        <f>C2+C3+C4+C5+C6</f>
        <v>6541.42</v>
      </c>
      <c r="D7" s="5">
        <f>D2+D3+D4+D5+D6</f>
        <v>17661.039999999997</v>
      </c>
    </row>
    <row r="8" spans="1:4">
      <c r="B8" s="2"/>
      <c r="C8" s="2"/>
      <c r="D8" s="2"/>
    </row>
    <row r="9" spans="1:4">
      <c r="B9" s="2">
        <f>B7*1000</f>
        <v>17512790</v>
      </c>
      <c r="C9" s="2">
        <f>C7*1000</f>
        <v>6541420</v>
      </c>
      <c r="D9" s="2">
        <f>D7*1000</f>
        <v>17661039.999999996</v>
      </c>
    </row>
    <row r="10" spans="1:4">
      <c r="B10" s="2"/>
      <c r="C10" s="2"/>
      <c r="D10" s="2"/>
    </row>
    <row r="11" spans="1:4">
      <c r="B11" s="2"/>
      <c r="C11" s="2">
        <f>B9+C9+D9</f>
        <v>41715250</v>
      </c>
      <c r="D11" s="2"/>
    </row>
    <row r="12" spans="1:4">
      <c r="B12" s="2"/>
      <c r="C12" s="2"/>
      <c r="D12" s="2"/>
    </row>
    <row r="13" spans="1:4">
      <c r="B13" s="2"/>
      <c r="C13" s="2"/>
      <c r="D13" s="2"/>
    </row>
    <row r="14" spans="1:4">
      <c r="B14" s="1">
        <f>B7/1000</f>
        <v>17.512790000000003</v>
      </c>
      <c r="C14" s="1">
        <f>C7/1000</f>
        <v>6.5414200000000005</v>
      </c>
      <c r="D14" s="1">
        <f>D7/1000</f>
        <v>17.661039999999996</v>
      </c>
    </row>
    <row r="16" spans="1:4">
      <c r="C16" s="1">
        <f>B14+C14+D14</f>
        <v>41.715249999999997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2021-06-25T03:56:01Z</dcterms:modified>
</cp:coreProperties>
</file>